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calcPr calcId="124519"/>
</workbook>
</file>

<file path=xl/calcChain.xml><?xml version="1.0" encoding="utf-8"?>
<calcChain xmlns="http://schemas.openxmlformats.org/spreadsheetml/2006/main">
  <c r="K82" i="1"/>
  <c r="K65"/>
  <c r="K45"/>
  <c r="K46"/>
  <c r="K42"/>
  <c r="K41" s="1"/>
  <c r="K40" s="1"/>
  <c r="K55"/>
  <c r="K54" s="1"/>
  <c r="K52"/>
  <c r="K33"/>
  <c r="K31"/>
  <c r="K27"/>
  <c r="K25"/>
  <c r="K29"/>
  <c r="K78"/>
  <c r="K77" s="1"/>
  <c r="K80"/>
  <c r="K84"/>
  <c r="K88"/>
  <c r="K87" s="1"/>
  <c r="K86" s="1"/>
  <c r="K72"/>
  <c r="K74"/>
  <c r="K70"/>
  <c r="K68"/>
  <c r="K63"/>
  <c r="K61"/>
  <c r="K60" s="1"/>
  <c r="K50"/>
  <c r="K48"/>
  <c r="K37"/>
  <c r="K36" s="1"/>
  <c r="K35" s="1"/>
  <c r="K19"/>
  <c r="K22"/>
  <c r="K21" s="1"/>
  <c r="K15"/>
  <c r="K14" s="1"/>
  <c r="K67" l="1"/>
  <c r="K59" s="1"/>
  <c r="K44"/>
  <c r="K24"/>
  <c r="K13" s="1"/>
  <c r="K76"/>
  <c r="K12" l="1"/>
  <c r="K90" s="1"/>
</calcChain>
</file>

<file path=xl/sharedStrings.xml><?xml version="1.0" encoding="utf-8"?>
<sst xmlns="http://schemas.openxmlformats.org/spreadsheetml/2006/main" count="432" uniqueCount="123">
  <si>
    <t>Наименование показателя</t>
  </si>
  <si>
    <t>Вед.</t>
  </si>
  <si>
    <t>Разд.</t>
  </si>
  <si>
    <t>Ц.ст.</t>
  </si>
  <si>
    <t>Расх.</t>
  </si>
  <si>
    <t>#Н/Д</t>
  </si>
  <si>
    <t>000</t>
  </si>
  <si>
    <t>0000</t>
  </si>
  <si>
    <t>0000000</t>
  </si>
  <si>
    <t>904</t>
  </si>
  <si>
    <t>0100</t>
  </si>
  <si>
    <t>0104</t>
  </si>
  <si>
    <t>9992602</t>
  </si>
  <si>
    <t>100</t>
  </si>
  <si>
    <t>200</t>
  </si>
  <si>
    <t>800</t>
  </si>
  <si>
    <t>9992603</t>
  </si>
  <si>
    <t>0111</t>
  </si>
  <si>
    <t>9992605</t>
  </si>
  <si>
    <t>0200</t>
  </si>
  <si>
    <t>0203</t>
  </si>
  <si>
    <t>9995118</t>
  </si>
  <si>
    <t>0400</t>
  </si>
  <si>
    <t>0409</t>
  </si>
  <si>
    <t>9992736</t>
  </si>
  <si>
    <t>9992756</t>
  </si>
  <si>
    <t>0500</t>
  </si>
  <si>
    <t>0502</t>
  </si>
  <si>
    <t>9992941</t>
  </si>
  <si>
    <t>9992942</t>
  </si>
  <si>
    <t>0503</t>
  </si>
  <si>
    <t>9992933</t>
  </si>
  <si>
    <t>9992934</t>
  </si>
  <si>
    <t>9992935</t>
  </si>
  <si>
    <t>9992936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</si>
  <si>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</si>
  <si>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</si>
  <si>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</si>
  <si>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</si>
  <si>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</si>
  <si>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</si>
  <si>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</si>
  <si>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</si>
  <si>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</si>
  <si>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</si>
  <si>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ВСЕГО РАСХОДОВ:</t>
  </si>
  <si>
    <t>тыс.руб.</t>
  </si>
  <si>
    <t>Администрация муниципального образования "Кокшамарское сельское поселение" - "Кокшамарская сельская администрация"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</si>
  <si>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</si>
  <si>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</si>
  <si>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</si>
  <si>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</si>
  <si>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</si>
  <si>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</si>
  <si>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</si>
  <si>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Приложение № 6</t>
  </si>
  <si>
    <t>к Решению Собрания депутатов</t>
  </si>
  <si>
    <t>Ведомственная структура</t>
  </si>
  <si>
    <t xml:space="preserve">расходов бюджета муниципального образования </t>
  </si>
  <si>
    <t>сумма</t>
  </si>
  <si>
    <t>"Кокшамарское сельское поселение" на 2015 год</t>
  </si>
  <si>
    <t>Резервные фонды</t>
  </si>
  <si>
    <t>Резервные фонды местных администраций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</si>
  <si>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</si>
  <si>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</si>
  <si>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</si>
  <si>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</si>
  <si>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</si>
  <si>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</si>
  <si>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капитальный ремонт и ремонт автомобильных дорог общего пользования населенных пунктов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</si>
  <si>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</si>
  <si>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</si>
  <si>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</si>
  <si>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</si>
  <si>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</si>
  <si>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</si>
  <si>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</si>
  <si>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Озеленение</t>
  </si>
  <si>
    <t>Организация и содержание мест захоронения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</si>
  <si>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</si>
  <si>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</si>
  <si>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</si>
  <si>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</si>
  <si>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</si>
  <si>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</si>
  <si>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</si>
  <si>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</si>
  <si>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</si>
  <si>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</si>
  <si>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0113</t>
  </si>
  <si>
    <t>9992606</t>
  </si>
  <si>
    <t>9992610</t>
  </si>
  <si>
    <t>0412</t>
  </si>
  <si>
    <t>9992611</t>
  </si>
  <si>
    <t>400</t>
  </si>
  <si>
    <t>Капитальные вложения в объекты недвижимого имущества государственной (муниципальной) собственности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</si>
  <si>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</si>
  <si>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</si>
  <si>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</si>
  <si>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</si>
  <si>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Другие вопросы в области национальной экономики</t>
  </si>
  <si>
    <t>О бюджете муниципального образования
"Кокшамарское сельское поселение" на 2015 год"</t>
  </si>
  <si>
    <t>9992608</t>
  </si>
  <si>
    <t>Расходы по содержанию имущества казны</t>
  </si>
  <si>
    <t>Расходы по полномочиям, переданным с поселения на уровень района</t>
  </si>
  <si>
    <t>9992619</t>
  </si>
  <si>
    <t>Межбюджетные трансферты</t>
  </si>
  <si>
    <t>500</t>
  </si>
  <si>
    <t>9997025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</si>
  <si>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</si>
  <si>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</si>
  <si>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</si>
  <si>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</si>
  <si>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</si>
  <si>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</si>
  <si>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9992635</t>
  </si>
  <si>
    <t>Мероприятия в отношении автомобильных дорог общего пользования местного значения</t>
  </si>
  <si>
    <t>9992735</t>
  </si>
  <si>
    <t>Мероприятия в области коммунального хозяйства</t>
  </si>
  <si>
    <t>9992943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</si>
  <si>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</si>
  <si>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9995146</t>
  </si>
  <si>
    <t>в редакции Решения от "31" декабря 2015 г. № 81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</si>
</sst>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left" wrapText="1"/>
    </xf>
    <xf numFmtId="0" fontId="20" fillId="33" borderId="0" xfId="0" applyFont="1" applyFill="1"/>
    <xf numFmtId="0" fontId="21" fillId="33" borderId="10" xfId="0" applyFont="1" applyFill="1" applyBorder="1" applyAlignment="1">
      <alignment horizontal="center" vertical="center" wrapText="1"/>
    </xf>
    <xf numFmtId="4" fontId="21" fillId="34" borderId="10" xfId="0" applyNumberFormat="1" applyFont="1" applyFill="1" applyBorder="1" applyAlignment="1">
      <alignment horizontal="right" vertical="top" shrinkToFit="1"/>
    </xf>
    <xf numFmtId="10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10" fontId="21" fillId="35" borderId="10" xfId="0" applyNumberFormat="1" applyFont="1" applyFill="1" applyBorder="1" applyAlignment="1">
      <alignment horizontal="right" vertical="top" shrinkToFit="1"/>
    </xf>
    <xf numFmtId="4" fontId="21" fillId="34" borderId="13" xfId="0" applyNumberFormat="1" applyFont="1" applyFill="1" applyBorder="1" applyAlignment="1">
      <alignment horizontal="right" vertical="top" shrinkToFit="1"/>
    </xf>
    <xf numFmtId="4" fontId="21" fillId="35" borderId="13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4" fontId="21" fillId="34" borderId="0" xfId="0" applyNumberFormat="1" applyFont="1" applyFill="1" applyBorder="1" applyAlignment="1">
      <alignment horizontal="right" vertical="top" shrinkToFit="1"/>
    </xf>
    <xf numFmtId="164" fontId="21" fillId="36" borderId="0" xfId="0" applyNumberFormat="1" applyFont="1" applyFill="1" applyBorder="1" applyAlignment="1">
      <alignment horizontal="right" vertical="top" shrinkToFit="1"/>
    </xf>
    <xf numFmtId="4" fontId="21" fillId="35" borderId="0" xfId="0" applyNumberFormat="1" applyFont="1" applyFill="1" applyBorder="1" applyAlignment="1">
      <alignment horizontal="right" vertical="top" shrinkToFi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left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center"/>
    </xf>
    <xf numFmtId="0" fontId="21" fillId="33" borderId="0" xfId="0" applyFont="1" applyFill="1" applyBorder="1" applyAlignment="1">
      <alignment horizontal="right"/>
    </xf>
    <xf numFmtId="0" fontId="21" fillId="33" borderId="14" xfId="0" applyFont="1" applyFill="1" applyBorder="1" applyAlignment="1">
      <alignment horizontal="righ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92"/>
  <sheetViews>
    <sheetView tabSelected="1" workbookViewId="0">
      <pane ySplit="11" topLeftCell="A12" activePane="bottomLeft" state="frozen"/>
      <selection pane="bottomLeft" activeCell="A6" sqref="A6:K6"/>
    </sheetView>
  </sheetViews>
  <sheetFormatPr defaultRowHeight="12.75" outlineLevelRow="5"/>
  <cols>
    <col min="1" max="1" width="52.85546875" customWidth="1"/>
    <col min="2" max="3" width="8.5703125" customWidth="1"/>
    <col min="4" max="4" width="10.28515625" customWidth="1"/>
    <col min="5" max="5" width="8.5703125" customWidth="1"/>
    <col min="6" max="8" width="12.28515625" hidden="1" customWidth="1"/>
    <col min="9" max="9" width="15" hidden="1" customWidth="1"/>
    <col min="10" max="10" width="16.140625" hidden="1" customWidth="1"/>
    <col min="11" max="11" width="13.85546875" customWidth="1"/>
    <col min="12" max="27" width="12.85546875" hidden="1" customWidth="1"/>
    <col min="28" max="29" width="16.140625" hidden="1" customWidth="1"/>
    <col min="30" max="32" width="12.85546875" hidden="1" customWidth="1"/>
  </cols>
  <sheetData>
    <row r="1" spans="1:32" ht="18.75">
      <c r="A1" s="3"/>
      <c r="B1" s="23" t="s">
        <v>55</v>
      </c>
      <c r="C1" s="23"/>
      <c r="D1" s="23"/>
      <c r="E1" s="23"/>
      <c r="F1" s="23"/>
      <c r="G1" s="23"/>
      <c r="H1" s="23"/>
      <c r="I1" s="23"/>
      <c r="J1" s="23"/>
      <c r="K1" s="2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8.75">
      <c r="A2" s="3"/>
      <c r="B2" s="23" t="s">
        <v>56</v>
      </c>
      <c r="C2" s="23"/>
      <c r="D2" s="23"/>
      <c r="E2" s="23"/>
      <c r="F2" s="23"/>
      <c r="G2" s="23"/>
      <c r="H2" s="23"/>
      <c r="I2" s="23"/>
      <c r="J2" s="23"/>
      <c r="K2" s="2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39.75" customHeight="1">
      <c r="A3" s="24" t="s">
        <v>101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8.75">
      <c r="A4" s="23" t="s">
        <v>122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8.75">
      <c r="A6" s="25" t="s">
        <v>57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8.75">
      <c r="A7" s="25" t="s">
        <v>58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18.75">
      <c r="A8" s="25" t="s">
        <v>60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18.75">
      <c r="A9" s="26" t="s">
        <v>46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</row>
    <row r="10" spans="1:32" ht="12.75" customHeight="1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4</v>
      </c>
      <c r="F10" s="21" t="s">
        <v>5</v>
      </c>
      <c r="G10" s="21" t="s">
        <v>5</v>
      </c>
      <c r="H10" s="21" t="s">
        <v>5</v>
      </c>
      <c r="I10" s="21" t="s">
        <v>5</v>
      </c>
      <c r="J10" s="21" t="s">
        <v>5</v>
      </c>
      <c r="K10" s="21" t="s">
        <v>59</v>
      </c>
      <c r="L10" s="18" t="s">
        <v>5</v>
      </c>
      <c r="M10" s="16" t="s">
        <v>5</v>
      </c>
      <c r="N10" s="16" t="s">
        <v>5</v>
      </c>
      <c r="O10" s="16" t="s">
        <v>5</v>
      </c>
      <c r="P10" s="16" t="s">
        <v>5</v>
      </c>
      <c r="Q10" s="16" t="s">
        <v>5</v>
      </c>
      <c r="R10" s="16" t="s">
        <v>5</v>
      </c>
      <c r="S10" s="16" t="s">
        <v>5</v>
      </c>
      <c r="T10" s="16" t="s">
        <v>5</v>
      </c>
      <c r="U10" s="16" t="s">
        <v>5</v>
      </c>
      <c r="V10" s="16" t="s">
        <v>5</v>
      </c>
      <c r="W10" s="16" t="s">
        <v>5</v>
      </c>
      <c r="X10" s="16" t="s">
        <v>5</v>
      </c>
      <c r="Y10" s="16" t="s">
        <v>5</v>
      </c>
      <c r="Z10" s="4" t="s">
        <v>5</v>
      </c>
      <c r="AA10" s="16" t="s">
        <v>5</v>
      </c>
      <c r="AB10" s="16" t="s">
        <v>5</v>
      </c>
      <c r="AC10" s="16" t="s">
        <v>5</v>
      </c>
      <c r="AD10" s="16" t="s">
        <v>5</v>
      </c>
      <c r="AE10" s="16" t="s">
        <v>5</v>
      </c>
      <c r="AF10" s="16" t="s">
        <v>5</v>
      </c>
    </row>
    <row r="11" spans="1:32" ht="18.7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9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4"/>
      <c r="AA11" s="17"/>
      <c r="AB11" s="17"/>
      <c r="AC11" s="17"/>
      <c r="AD11" s="17"/>
      <c r="AE11" s="17"/>
      <c r="AF11" s="17"/>
    </row>
    <row r="12" spans="1:32" ht="74.25" customHeight="1" outlineLevel="1">
      <c r="A12" s="11" t="s">
        <v>47</v>
      </c>
      <c r="B12" s="12" t="s">
        <v>9</v>
      </c>
      <c r="C12" s="12" t="s">
        <v>7</v>
      </c>
      <c r="D12" s="12" t="s">
        <v>8</v>
      </c>
      <c r="E12" s="12" t="s">
        <v>6</v>
      </c>
      <c r="F12" s="12"/>
      <c r="G12" s="12"/>
      <c r="H12" s="12"/>
      <c r="I12" s="12"/>
      <c r="J12" s="13">
        <v>0</v>
      </c>
      <c r="K12" s="14">
        <f>K13+K35+K44+K59+K76+K86+K40</f>
        <v>7876.9642599999997</v>
      </c>
      <c r="L12" s="9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5159300</v>
      </c>
      <c r="AC12" s="6">
        <v>0</v>
      </c>
      <c r="AD12" s="5">
        <v>5065200</v>
      </c>
      <c r="AE12" s="6">
        <v>0</v>
      </c>
      <c r="AF12" s="5">
        <v>0</v>
      </c>
    </row>
    <row r="13" spans="1:32" ht="18.75" outlineLevel="2">
      <c r="A13" s="11" t="s">
        <v>48</v>
      </c>
      <c r="B13" s="12" t="s">
        <v>9</v>
      </c>
      <c r="C13" s="12" t="s">
        <v>10</v>
      </c>
      <c r="D13" s="12" t="s">
        <v>8</v>
      </c>
      <c r="E13" s="12" t="s">
        <v>6</v>
      </c>
      <c r="F13" s="12"/>
      <c r="G13" s="12"/>
      <c r="H13" s="12"/>
      <c r="I13" s="12"/>
      <c r="J13" s="13">
        <v>0</v>
      </c>
      <c r="K13" s="14">
        <f>K14+K21+K24</f>
        <v>2304.8339999999998</v>
      </c>
      <c r="L13" s="9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2577000</v>
      </c>
      <c r="AC13" s="6">
        <v>0</v>
      </c>
      <c r="AD13" s="5">
        <v>2577000</v>
      </c>
      <c r="AE13" s="6">
        <v>0</v>
      </c>
      <c r="AF13" s="5">
        <v>0</v>
      </c>
    </row>
    <row r="14" spans="1:32" ht="93.75" outlineLevel="3">
      <c r="A14" s="11" t="s">
        <v>49</v>
      </c>
      <c r="B14" s="12" t="s">
        <v>9</v>
      </c>
      <c r="C14" s="12" t="s">
        <v>11</v>
      </c>
      <c r="D14" s="12" t="s">
        <v>8</v>
      </c>
      <c r="E14" s="12" t="s">
        <v>6</v>
      </c>
      <c r="F14" s="12"/>
      <c r="G14" s="12"/>
      <c r="H14" s="12"/>
      <c r="I14" s="12"/>
      <c r="J14" s="13">
        <v>0</v>
      </c>
      <c r="K14" s="14">
        <f>K15+K19</f>
        <v>2221.33</v>
      </c>
      <c r="L14" s="9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2567000</v>
      </c>
      <c r="AC14" s="6">
        <v>0</v>
      </c>
      <c r="AD14" s="5">
        <v>2567000</v>
      </c>
      <c r="AE14" s="6">
        <v>0</v>
      </c>
      <c r="AF14" s="5">
        <v>0</v>
      </c>
    </row>
    <row r="15" spans="1:32" ht="18.75" outlineLevel="4">
      <c r="A15" s="11" t="s">
        <v>50</v>
      </c>
      <c r="B15" s="12" t="s">
        <v>9</v>
      </c>
      <c r="C15" s="12" t="s">
        <v>11</v>
      </c>
      <c r="D15" s="12" t="s">
        <v>12</v>
      </c>
      <c r="E15" s="12" t="s">
        <v>6</v>
      </c>
      <c r="F15" s="12"/>
      <c r="G15" s="12"/>
      <c r="H15" s="12"/>
      <c r="I15" s="12"/>
      <c r="J15" s="13">
        <v>0</v>
      </c>
      <c r="K15" s="14">
        <f>K16+K17+K18</f>
        <v>1810.3300000000002</v>
      </c>
      <c r="L15" s="9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2230000</v>
      </c>
      <c r="AC15" s="6">
        <v>0</v>
      </c>
      <c r="AD15" s="5">
        <v>2230000</v>
      </c>
      <c r="AE15" s="6">
        <v>0</v>
      </c>
      <c r="AF15" s="5">
        <v>0</v>
      </c>
    </row>
    <row r="16" spans="1:32" ht="112.5" outlineLevel="5">
      <c r="A16" s="11" t="s">
        <v>51</v>
      </c>
      <c r="B16" s="12" t="s">
        <v>9</v>
      </c>
      <c r="C16" s="12" t="s">
        <v>11</v>
      </c>
      <c r="D16" s="12" t="s">
        <v>12</v>
      </c>
      <c r="E16" s="12" t="s">
        <v>13</v>
      </c>
      <c r="F16" s="12"/>
      <c r="G16" s="12"/>
      <c r="H16" s="12"/>
      <c r="I16" s="12"/>
      <c r="J16" s="13">
        <v>0</v>
      </c>
      <c r="K16" s="14">
        <v>1147.2360000000001</v>
      </c>
      <c r="L16" s="9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1241000</v>
      </c>
      <c r="AC16" s="6">
        <v>0</v>
      </c>
      <c r="AD16" s="5">
        <v>1241000</v>
      </c>
      <c r="AE16" s="6">
        <v>0</v>
      </c>
      <c r="AF16" s="5">
        <v>0</v>
      </c>
    </row>
    <row r="17" spans="1:32" ht="37.5" outlineLevel="5">
      <c r="A17" s="11" t="s">
        <v>52</v>
      </c>
      <c r="B17" s="12" t="s">
        <v>9</v>
      </c>
      <c r="C17" s="12" t="s">
        <v>11</v>
      </c>
      <c r="D17" s="12" t="s">
        <v>12</v>
      </c>
      <c r="E17" s="12" t="s">
        <v>14</v>
      </c>
      <c r="F17" s="12"/>
      <c r="G17" s="12"/>
      <c r="H17" s="12"/>
      <c r="I17" s="12"/>
      <c r="J17" s="13">
        <v>0</v>
      </c>
      <c r="K17" s="14">
        <v>479.09399999999999</v>
      </c>
      <c r="L17" s="9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805000</v>
      </c>
      <c r="AC17" s="6">
        <v>0</v>
      </c>
      <c r="AD17" s="5">
        <v>805000</v>
      </c>
      <c r="AE17" s="6">
        <v>0</v>
      </c>
      <c r="AF17" s="5">
        <v>0</v>
      </c>
    </row>
    <row r="18" spans="1:32" ht="18.75" outlineLevel="5">
      <c r="A18" s="11" t="s">
        <v>53</v>
      </c>
      <c r="B18" s="12" t="s">
        <v>9</v>
      </c>
      <c r="C18" s="12" t="s">
        <v>11</v>
      </c>
      <c r="D18" s="12" t="s">
        <v>12</v>
      </c>
      <c r="E18" s="12" t="s">
        <v>15</v>
      </c>
      <c r="F18" s="12"/>
      <c r="G18" s="12"/>
      <c r="H18" s="12"/>
      <c r="I18" s="12"/>
      <c r="J18" s="13">
        <v>0</v>
      </c>
      <c r="K18" s="14">
        <v>184</v>
      </c>
      <c r="L18" s="9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184000</v>
      </c>
      <c r="AC18" s="6">
        <v>0</v>
      </c>
      <c r="AD18" s="5">
        <v>184000</v>
      </c>
      <c r="AE18" s="6">
        <v>0</v>
      </c>
      <c r="AF18" s="5">
        <v>0</v>
      </c>
    </row>
    <row r="19" spans="1:32" ht="56.25" outlineLevel="4">
      <c r="A19" s="11" t="s">
        <v>54</v>
      </c>
      <c r="B19" s="12" t="s">
        <v>9</v>
      </c>
      <c r="C19" s="12" t="s">
        <v>11</v>
      </c>
      <c r="D19" s="12" t="s">
        <v>16</v>
      </c>
      <c r="E19" s="12" t="s">
        <v>6</v>
      </c>
      <c r="F19" s="12"/>
      <c r="G19" s="12"/>
      <c r="H19" s="12"/>
      <c r="I19" s="12"/>
      <c r="J19" s="13">
        <v>0</v>
      </c>
      <c r="K19" s="14">
        <f>K20</f>
        <v>411</v>
      </c>
      <c r="L19" s="9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337000</v>
      </c>
      <c r="AC19" s="6">
        <v>0</v>
      </c>
      <c r="AD19" s="5">
        <v>337000</v>
      </c>
      <c r="AE19" s="6">
        <v>0</v>
      </c>
      <c r="AF19" s="5">
        <v>0</v>
      </c>
    </row>
    <row r="20" spans="1:32" ht="112.5" outlineLevel="5">
      <c r="A20" s="11" t="s">
        <v>51</v>
      </c>
      <c r="B20" s="12" t="s">
        <v>9</v>
      </c>
      <c r="C20" s="12" t="s">
        <v>11</v>
      </c>
      <c r="D20" s="12" t="s">
        <v>16</v>
      </c>
      <c r="E20" s="12" t="s">
        <v>13</v>
      </c>
      <c r="F20" s="12"/>
      <c r="G20" s="12"/>
      <c r="H20" s="12"/>
      <c r="I20" s="12"/>
      <c r="J20" s="13">
        <v>0</v>
      </c>
      <c r="K20" s="14">
        <v>411</v>
      </c>
      <c r="L20" s="9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337000</v>
      </c>
      <c r="AC20" s="6">
        <v>0</v>
      </c>
      <c r="AD20" s="5">
        <v>337000</v>
      </c>
      <c r="AE20" s="6">
        <v>0</v>
      </c>
      <c r="AF20" s="5">
        <v>0</v>
      </c>
    </row>
    <row r="21" spans="1:32" ht="18.75" hidden="1" outlineLevel="3">
      <c r="A21" s="11" t="s">
        <v>61</v>
      </c>
      <c r="B21" s="12" t="s">
        <v>9</v>
      </c>
      <c r="C21" s="12" t="s">
        <v>17</v>
      </c>
      <c r="D21" s="12" t="s">
        <v>8</v>
      </c>
      <c r="E21" s="12" t="s">
        <v>6</v>
      </c>
      <c r="F21" s="12"/>
      <c r="G21" s="12"/>
      <c r="H21" s="12"/>
      <c r="I21" s="12"/>
      <c r="J21" s="13">
        <v>0</v>
      </c>
      <c r="K21" s="14">
        <f>K22</f>
        <v>0</v>
      </c>
      <c r="L21" s="9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10000</v>
      </c>
      <c r="AC21" s="6">
        <v>0</v>
      </c>
      <c r="AD21" s="5">
        <v>10000</v>
      </c>
      <c r="AE21" s="6">
        <v>0</v>
      </c>
      <c r="AF21" s="5">
        <v>0</v>
      </c>
    </row>
    <row r="22" spans="1:32" ht="18.75" hidden="1" outlineLevel="4">
      <c r="A22" s="11" t="s">
        <v>62</v>
      </c>
      <c r="B22" s="12" t="s">
        <v>9</v>
      </c>
      <c r="C22" s="12" t="s">
        <v>17</v>
      </c>
      <c r="D22" s="12" t="s">
        <v>18</v>
      </c>
      <c r="E22" s="12" t="s">
        <v>6</v>
      </c>
      <c r="F22" s="12"/>
      <c r="G22" s="12"/>
      <c r="H22" s="12"/>
      <c r="I22" s="12"/>
      <c r="J22" s="13">
        <v>0</v>
      </c>
      <c r="K22" s="14">
        <f>K23</f>
        <v>0</v>
      </c>
      <c r="L22" s="9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10000</v>
      </c>
      <c r="AC22" s="6">
        <v>0</v>
      </c>
      <c r="AD22" s="5">
        <v>10000</v>
      </c>
      <c r="AE22" s="6">
        <v>0</v>
      </c>
      <c r="AF22" s="5">
        <v>0</v>
      </c>
    </row>
    <row r="23" spans="1:32" ht="18.75" hidden="1" outlineLevel="5">
      <c r="A23" s="11" t="s">
        <v>53</v>
      </c>
      <c r="B23" s="12" t="s">
        <v>9</v>
      </c>
      <c r="C23" s="12" t="s">
        <v>17</v>
      </c>
      <c r="D23" s="12" t="s">
        <v>18</v>
      </c>
      <c r="E23" s="12" t="s">
        <v>15</v>
      </c>
      <c r="F23" s="12"/>
      <c r="G23" s="12"/>
      <c r="H23" s="12"/>
      <c r="I23" s="12"/>
      <c r="J23" s="13">
        <v>0</v>
      </c>
      <c r="K23" s="14"/>
      <c r="L23" s="9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10000</v>
      </c>
      <c r="AC23" s="6">
        <v>0</v>
      </c>
      <c r="AD23" s="5">
        <v>10000</v>
      </c>
      <c r="AE23" s="6">
        <v>0</v>
      </c>
      <c r="AF23" s="5">
        <v>0</v>
      </c>
    </row>
    <row r="24" spans="1:32" ht="18.75" outlineLevel="5">
      <c r="A24" s="11" t="s">
        <v>97</v>
      </c>
      <c r="B24" s="12" t="s">
        <v>9</v>
      </c>
      <c r="C24" s="12" t="s">
        <v>89</v>
      </c>
      <c r="D24" s="12" t="s">
        <v>8</v>
      </c>
      <c r="E24" s="12" t="s">
        <v>6</v>
      </c>
      <c r="F24" s="12"/>
      <c r="G24" s="12"/>
      <c r="H24" s="12"/>
      <c r="I24" s="12"/>
      <c r="J24" s="13"/>
      <c r="K24" s="14">
        <f>K25+K29+K27+K31+K33</f>
        <v>83.503999999999991</v>
      </c>
      <c r="L24" s="9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6"/>
      <c r="AD24" s="5"/>
      <c r="AE24" s="6"/>
      <c r="AF24" s="5"/>
    </row>
    <row r="25" spans="1:32" ht="56.25" outlineLevel="5">
      <c r="A25" s="11" t="s">
        <v>96</v>
      </c>
      <c r="B25" s="12" t="s">
        <v>9</v>
      </c>
      <c r="C25" s="12" t="s">
        <v>89</v>
      </c>
      <c r="D25" s="12" t="s">
        <v>90</v>
      </c>
      <c r="E25" s="12" t="s">
        <v>6</v>
      </c>
      <c r="F25" s="12"/>
      <c r="G25" s="12"/>
      <c r="H25" s="12"/>
      <c r="I25" s="12"/>
      <c r="J25" s="13"/>
      <c r="K25" s="14">
        <f>K26</f>
        <v>31.263999999999999</v>
      </c>
      <c r="L25" s="9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6"/>
      <c r="AD25" s="5"/>
      <c r="AE25" s="6"/>
      <c r="AF25" s="5"/>
    </row>
    <row r="26" spans="1:32" ht="37.5" outlineLevel="5">
      <c r="A26" s="11" t="s">
        <v>52</v>
      </c>
      <c r="B26" s="12" t="s">
        <v>9</v>
      </c>
      <c r="C26" s="12" t="s">
        <v>89</v>
      </c>
      <c r="D26" s="12" t="s">
        <v>90</v>
      </c>
      <c r="E26" s="12" t="s">
        <v>14</v>
      </c>
      <c r="F26" s="12"/>
      <c r="G26" s="12"/>
      <c r="H26" s="12"/>
      <c r="I26" s="12"/>
      <c r="J26" s="13"/>
      <c r="K26" s="14">
        <v>31.263999999999999</v>
      </c>
      <c r="L26" s="9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6"/>
      <c r="AD26" s="5"/>
      <c r="AE26" s="6"/>
      <c r="AF26" s="5"/>
    </row>
    <row r="27" spans="1:32" ht="18.75" outlineLevel="5">
      <c r="A27" s="11" t="s">
        <v>103</v>
      </c>
      <c r="B27" s="12" t="s">
        <v>9</v>
      </c>
      <c r="C27" s="12" t="s">
        <v>89</v>
      </c>
      <c r="D27" s="12" t="s">
        <v>102</v>
      </c>
      <c r="E27" s="12" t="s">
        <v>6</v>
      </c>
      <c r="F27" s="12"/>
      <c r="G27" s="12"/>
      <c r="H27" s="12"/>
      <c r="I27" s="12"/>
      <c r="J27" s="13"/>
      <c r="K27" s="14">
        <f>K28</f>
        <v>10.5</v>
      </c>
      <c r="L27" s="9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6"/>
      <c r="AD27" s="5"/>
      <c r="AE27" s="6"/>
      <c r="AF27" s="5"/>
    </row>
    <row r="28" spans="1:32" ht="18.75" outlineLevel="5">
      <c r="A28" s="11" t="s">
        <v>53</v>
      </c>
      <c r="B28" s="12" t="s">
        <v>9</v>
      </c>
      <c r="C28" s="12" t="s">
        <v>89</v>
      </c>
      <c r="D28" s="12" t="s">
        <v>102</v>
      </c>
      <c r="E28" s="12" t="s">
        <v>15</v>
      </c>
      <c r="F28" s="12"/>
      <c r="G28" s="12"/>
      <c r="H28" s="12"/>
      <c r="I28" s="12"/>
      <c r="J28" s="13"/>
      <c r="K28" s="14">
        <v>10.5</v>
      </c>
      <c r="L28" s="9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6"/>
      <c r="AD28" s="5"/>
      <c r="AE28" s="6"/>
      <c r="AF28" s="5"/>
    </row>
    <row r="29" spans="1:32" ht="37.5" outlineLevel="5">
      <c r="A29" s="11" t="s">
        <v>98</v>
      </c>
      <c r="B29" s="12" t="s">
        <v>9</v>
      </c>
      <c r="C29" s="12" t="s">
        <v>89</v>
      </c>
      <c r="D29" s="12" t="s">
        <v>91</v>
      </c>
      <c r="E29" s="12" t="s">
        <v>6</v>
      </c>
      <c r="F29" s="12"/>
      <c r="G29" s="12"/>
      <c r="H29" s="12"/>
      <c r="I29" s="12"/>
      <c r="J29" s="13"/>
      <c r="K29" s="14">
        <f>K30</f>
        <v>11</v>
      </c>
      <c r="L29" s="9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6"/>
      <c r="AD29" s="5"/>
      <c r="AE29" s="6"/>
      <c r="AF29" s="5"/>
    </row>
    <row r="30" spans="1:32" ht="37.5" outlineLevel="5">
      <c r="A30" s="11" t="s">
        <v>52</v>
      </c>
      <c r="B30" s="12" t="s">
        <v>9</v>
      </c>
      <c r="C30" s="12" t="s">
        <v>89</v>
      </c>
      <c r="D30" s="12" t="s">
        <v>91</v>
      </c>
      <c r="E30" s="12" t="s">
        <v>14</v>
      </c>
      <c r="F30" s="12"/>
      <c r="G30" s="12"/>
      <c r="H30" s="12"/>
      <c r="I30" s="12"/>
      <c r="J30" s="13"/>
      <c r="K30" s="14">
        <v>11</v>
      </c>
      <c r="L30" s="9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6"/>
      <c r="AD30" s="5"/>
      <c r="AE30" s="6"/>
      <c r="AF30" s="5"/>
    </row>
    <row r="31" spans="1:32" ht="37.5" outlineLevel="5">
      <c r="A31" s="11" t="s">
        <v>99</v>
      </c>
      <c r="B31" s="12" t="s">
        <v>9</v>
      </c>
      <c r="C31" s="12" t="s">
        <v>89</v>
      </c>
      <c r="D31" s="12" t="s">
        <v>93</v>
      </c>
      <c r="E31" s="12" t="s">
        <v>6</v>
      </c>
      <c r="F31" s="12"/>
      <c r="G31" s="12"/>
      <c r="H31" s="12"/>
      <c r="I31" s="12"/>
      <c r="J31" s="13"/>
      <c r="K31" s="14">
        <f>K32</f>
        <v>30.74</v>
      </c>
      <c r="L31" s="9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6"/>
      <c r="AD31" s="5"/>
      <c r="AE31" s="6"/>
      <c r="AF31" s="5"/>
    </row>
    <row r="32" spans="1:32" ht="37.5" outlineLevel="5">
      <c r="A32" s="11" t="s">
        <v>52</v>
      </c>
      <c r="B32" s="12" t="s">
        <v>9</v>
      </c>
      <c r="C32" s="12" t="s">
        <v>89</v>
      </c>
      <c r="D32" s="12" t="s">
        <v>93</v>
      </c>
      <c r="E32" s="12" t="s">
        <v>14</v>
      </c>
      <c r="F32" s="12"/>
      <c r="G32" s="12"/>
      <c r="H32" s="12"/>
      <c r="I32" s="12"/>
      <c r="J32" s="13"/>
      <c r="K32" s="14">
        <v>30.74</v>
      </c>
      <c r="L32" s="9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"/>
      <c r="AD32" s="5"/>
      <c r="AE32" s="6"/>
      <c r="AF32" s="5"/>
    </row>
    <row r="33" spans="1:32" ht="37.5" hidden="1" outlineLevel="5">
      <c r="A33" s="11" t="s">
        <v>104</v>
      </c>
      <c r="B33" s="12" t="s">
        <v>9</v>
      </c>
      <c r="C33" s="12" t="s">
        <v>89</v>
      </c>
      <c r="D33" s="12" t="s">
        <v>105</v>
      </c>
      <c r="E33" s="12" t="s">
        <v>6</v>
      </c>
      <c r="F33" s="12"/>
      <c r="G33" s="12"/>
      <c r="H33" s="12"/>
      <c r="I33" s="12"/>
      <c r="J33" s="13"/>
      <c r="K33" s="14">
        <f>K34</f>
        <v>0</v>
      </c>
      <c r="L33" s="9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6"/>
      <c r="AD33" s="5"/>
      <c r="AE33" s="6"/>
      <c r="AF33" s="5"/>
    </row>
    <row r="34" spans="1:32" ht="18.75" hidden="1" outlineLevel="5">
      <c r="A34" s="11" t="s">
        <v>106</v>
      </c>
      <c r="B34" s="12" t="s">
        <v>9</v>
      </c>
      <c r="C34" s="12" t="s">
        <v>89</v>
      </c>
      <c r="D34" s="12" t="s">
        <v>105</v>
      </c>
      <c r="E34" s="12" t="s">
        <v>107</v>
      </c>
      <c r="F34" s="12"/>
      <c r="G34" s="12"/>
      <c r="H34" s="12"/>
      <c r="I34" s="12"/>
      <c r="J34" s="13"/>
      <c r="K34" s="14"/>
      <c r="L34" s="9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6"/>
      <c r="AD34" s="5"/>
      <c r="AE34" s="6"/>
      <c r="AF34" s="5"/>
    </row>
    <row r="35" spans="1:32" ht="18.75" outlineLevel="2" collapsed="1">
      <c r="A35" s="11" t="s">
        <v>63</v>
      </c>
      <c r="B35" s="12" t="s">
        <v>9</v>
      </c>
      <c r="C35" s="12" t="s">
        <v>19</v>
      </c>
      <c r="D35" s="12" t="s">
        <v>8</v>
      </c>
      <c r="E35" s="12" t="s">
        <v>6</v>
      </c>
      <c r="F35" s="12"/>
      <c r="G35" s="12"/>
      <c r="H35" s="12"/>
      <c r="I35" s="12"/>
      <c r="J35" s="13">
        <v>0</v>
      </c>
      <c r="K35" s="14">
        <f>K36</f>
        <v>123.52</v>
      </c>
      <c r="L35" s="9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137000</v>
      </c>
      <c r="AC35" s="6">
        <v>0</v>
      </c>
      <c r="AD35" s="5">
        <v>137000</v>
      </c>
      <c r="AE35" s="6">
        <v>0</v>
      </c>
      <c r="AF35" s="5">
        <v>0</v>
      </c>
    </row>
    <row r="36" spans="1:32" ht="37.5" outlineLevel="3">
      <c r="A36" s="11" t="s">
        <v>64</v>
      </c>
      <c r="B36" s="12" t="s">
        <v>9</v>
      </c>
      <c r="C36" s="12" t="s">
        <v>20</v>
      </c>
      <c r="D36" s="12" t="s">
        <v>8</v>
      </c>
      <c r="E36" s="12" t="s">
        <v>6</v>
      </c>
      <c r="F36" s="12"/>
      <c r="G36" s="12"/>
      <c r="H36" s="12"/>
      <c r="I36" s="12"/>
      <c r="J36" s="13">
        <v>0</v>
      </c>
      <c r="K36" s="14">
        <f>K37</f>
        <v>123.52</v>
      </c>
      <c r="L36" s="9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137000</v>
      </c>
      <c r="AC36" s="6">
        <v>0</v>
      </c>
      <c r="AD36" s="5">
        <v>137000</v>
      </c>
      <c r="AE36" s="6">
        <v>0</v>
      </c>
      <c r="AF36" s="5">
        <v>0</v>
      </c>
    </row>
    <row r="37" spans="1:32" ht="56.25" outlineLevel="4">
      <c r="A37" s="11" t="s">
        <v>65</v>
      </c>
      <c r="B37" s="12" t="s">
        <v>9</v>
      </c>
      <c r="C37" s="12" t="s">
        <v>20</v>
      </c>
      <c r="D37" s="12" t="s">
        <v>21</v>
      </c>
      <c r="E37" s="12" t="s">
        <v>6</v>
      </c>
      <c r="F37" s="12"/>
      <c r="G37" s="12"/>
      <c r="H37" s="12"/>
      <c r="I37" s="12"/>
      <c r="J37" s="13">
        <v>0</v>
      </c>
      <c r="K37" s="14">
        <f>K38+K39</f>
        <v>123.52</v>
      </c>
      <c r="L37" s="9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137000</v>
      </c>
      <c r="AC37" s="6">
        <v>0</v>
      </c>
      <c r="AD37" s="5">
        <v>137000</v>
      </c>
      <c r="AE37" s="6">
        <v>0</v>
      </c>
      <c r="AF37" s="5">
        <v>0</v>
      </c>
    </row>
    <row r="38" spans="1:32" ht="112.5" outlineLevel="5">
      <c r="A38" s="11" t="s">
        <v>51</v>
      </c>
      <c r="B38" s="12" t="s">
        <v>9</v>
      </c>
      <c r="C38" s="12" t="s">
        <v>20</v>
      </c>
      <c r="D38" s="12" t="s">
        <v>21</v>
      </c>
      <c r="E38" s="12" t="s">
        <v>13</v>
      </c>
      <c r="F38" s="12"/>
      <c r="G38" s="12"/>
      <c r="H38" s="12"/>
      <c r="I38" s="12"/>
      <c r="J38" s="13">
        <v>0</v>
      </c>
      <c r="K38" s="14">
        <v>118.494</v>
      </c>
      <c r="L38" s="9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124000</v>
      </c>
      <c r="AC38" s="6">
        <v>0</v>
      </c>
      <c r="AD38" s="5">
        <v>124000</v>
      </c>
      <c r="AE38" s="6">
        <v>0</v>
      </c>
      <c r="AF38" s="5">
        <v>0</v>
      </c>
    </row>
    <row r="39" spans="1:32" ht="37.5" outlineLevel="5">
      <c r="A39" s="11" t="s">
        <v>52</v>
      </c>
      <c r="B39" s="12" t="s">
        <v>9</v>
      </c>
      <c r="C39" s="12" t="s">
        <v>20</v>
      </c>
      <c r="D39" s="12" t="s">
        <v>21</v>
      </c>
      <c r="E39" s="12" t="s">
        <v>14</v>
      </c>
      <c r="F39" s="12"/>
      <c r="G39" s="12"/>
      <c r="H39" s="12"/>
      <c r="I39" s="12"/>
      <c r="J39" s="13">
        <v>0</v>
      </c>
      <c r="K39" s="14">
        <v>5.0259999999999998</v>
      </c>
      <c r="L39" s="9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13000</v>
      </c>
      <c r="AC39" s="6">
        <v>0</v>
      </c>
      <c r="AD39" s="5">
        <v>13000</v>
      </c>
      <c r="AE39" s="6">
        <v>0</v>
      </c>
      <c r="AF39" s="5">
        <v>0</v>
      </c>
    </row>
    <row r="40" spans="1:32" ht="56.25" outlineLevel="5">
      <c r="A40" s="11" t="s">
        <v>110</v>
      </c>
      <c r="B40" s="12" t="s">
        <v>9</v>
      </c>
      <c r="C40" s="12" t="s">
        <v>111</v>
      </c>
      <c r="D40" s="12" t="s">
        <v>8</v>
      </c>
      <c r="E40" s="12" t="s">
        <v>6</v>
      </c>
      <c r="F40" s="12"/>
      <c r="G40" s="12"/>
      <c r="H40" s="12"/>
      <c r="I40" s="12"/>
      <c r="J40" s="13"/>
      <c r="K40" s="14">
        <f>K41</f>
        <v>30</v>
      </c>
      <c r="L40" s="9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6"/>
      <c r="AD40" s="5"/>
      <c r="AE40" s="6"/>
      <c r="AF40" s="5"/>
    </row>
    <row r="41" spans="1:32" ht="75" outlineLevel="5">
      <c r="A41" s="11" t="s">
        <v>112</v>
      </c>
      <c r="B41" s="12" t="s">
        <v>9</v>
      </c>
      <c r="C41" s="12" t="s">
        <v>113</v>
      </c>
      <c r="D41" s="12" t="s">
        <v>8</v>
      </c>
      <c r="E41" s="12" t="s">
        <v>6</v>
      </c>
      <c r="F41" s="12"/>
      <c r="G41" s="12"/>
      <c r="H41" s="12"/>
      <c r="I41" s="12"/>
      <c r="J41" s="13"/>
      <c r="K41" s="14">
        <f>K42</f>
        <v>30</v>
      </c>
      <c r="L41" s="9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6"/>
      <c r="AD41" s="5"/>
      <c r="AE41" s="6"/>
      <c r="AF41" s="5"/>
    </row>
    <row r="42" spans="1:32" ht="75" outlineLevel="5">
      <c r="A42" s="11" t="s">
        <v>114</v>
      </c>
      <c r="B42" s="12" t="s">
        <v>9</v>
      </c>
      <c r="C42" s="12" t="s">
        <v>113</v>
      </c>
      <c r="D42" s="12" t="s">
        <v>115</v>
      </c>
      <c r="E42" s="12" t="s">
        <v>6</v>
      </c>
      <c r="F42" s="12"/>
      <c r="G42" s="12"/>
      <c r="H42" s="12"/>
      <c r="I42" s="12"/>
      <c r="J42" s="13"/>
      <c r="K42" s="14">
        <f>K43</f>
        <v>30</v>
      </c>
      <c r="L42" s="9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6"/>
      <c r="AD42" s="5"/>
      <c r="AE42" s="6"/>
      <c r="AF42" s="5"/>
    </row>
    <row r="43" spans="1:32" ht="37.5" outlineLevel="5">
      <c r="A43" s="11" t="s">
        <v>52</v>
      </c>
      <c r="B43" s="12" t="s">
        <v>9</v>
      </c>
      <c r="C43" s="12" t="s">
        <v>113</v>
      </c>
      <c r="D43" s="12" t="s">
        <v>115</v>
      </c>
      <c r="E43" s="12" t="s">
        <v>14</v>
      </c>
      <c r="F43" s="12"/>
      <c r="G43" s="12"/>
      <c r="H43" s="12"/>
      <c r="I43" s="12"/>
      <c r="J43" s="13"/>
      <c r="K43" s="14">
        <v>30</v>
      </c>
      <c r="L43" s="9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6"/>
      <c r="AD43" s="5"/>
      <c r="AE43" s="6"/>
      <c r="AF43" s="5"/>
    </row>
    <row r="44" spans="1:32" ht="18.75" outlineLevel="2">
      <c r="A44" s="11" t="s">
        <v>66</v>
      </c>
      <c r="B44" s="12" t="s">
        <v>9</v>
      </c>
      <c r="C44" s="12" t="s">
        <v>22</v>
      </c>
      <c r="D44" s="12" t="s">
        <v>8</v>
      </c>
      <c r="E44" s="12" t="s">
        <v>6</v>
      </c>
      <c r="F44" s="12"/>
      <c r="G44" s="12"/>
      <c r="H44" s="12"/>
      <c r="I44" s="12"/>
      <c r="J44" s="13">
        <v>0</v>
      </c>
      <c r="K44" s="14">
        <f>K45+K54</f>
        <v>2860.9149600000001</v>
      </c>
      <c r="L44" s="9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235200</v>
      </c>
      <c r="AC44" s="6">
        <v>0</v>
      </c>
      <c r="AD44" s="5">
        <v>235200</v>
      </c>
      <c r="AE44" s="6">
        <v>0</v>
      </c>
      <c r="AF44" s="5">
        <v>0</v>
      </c>
    </row>
    <row r="45" spans="1:32" ht="18.75" outlineLevel="3">
      <c r="A45" s="11" t="s">
        <v>67</v>
      </c>
      <c r="B45" s="12" t="s">
        <v>9</v>
      </c>
      <c r="C45" s="12" t="s">
        <v>23</v>
      </c>
      <c r="D45" s="12" t="s">
        <v>8</v>
      </c>
      <c r="E45" s="12" t="s">
        <v>6</v>
      </c>
      <c r="F45" s="12"/>
      <c r="G45" s="12"/>
      <c r="H45" s="12"/>
      <c r="I45" s="12"/>
      <c r="J45" s="13">
        <v>0</v>
      </c>
      <c r="K45" s="14">
        <f>K48+K50+K52+K46</f>
        <v>1191.1149599999999</v>
      </c>
      <c r="L45" s="9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235200</v>
      </c>
      <c r="AC45" s="6">
        <v>0</v>
      </c>
      <c r="AD45" s="5">
        <v>235200</v>
      </c>
      <c r="AE45" s="6">
        <v>0</v>
      </c>
      <c r="AF45" s="5">
        <v>0</v>
      </c>
    </row>
    <row r="46" spans="1:32" ht="56.25" outlineLevel="3">
      <c r="A46" s="11" t="s">
        <v>116</v>
      </c>
      <c r="B46" s="12" t="s">
        <v>9</v>
      </c>
      <c r="C46" s="12" t="s">
        <v>23</v>
      </c>
      <c r="D46" s="12" t="s">
        <v>117</v>
      </c>
      <c r="E46" s="12" t="s">
        <v>6</v>
      </c>
      <c r="F46" s="12"/>
      <c r="G46" s="12"/>
      <c r="H46" s="12"/>
      <c r="I46" s="12"/>
      <c r="J46" s="13"/>
      <c r="K46" s="14">
        <f>K47</f>
        <v>35</v>
      </c>
      <c r="L46" s="9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6"/>
      <c r="AD46" s="5"/>
      <c r="AE46" s="6"/>
      <c r="AF46" s="5"/>
    </row>
    <row r="47" spans="1:32" ht="37.5" outlineLevel="3">
      <c r="A47" s="11" t="s">
        <v>52</v>
      </c>
      <c r="B47" s="12" t="s">
        <v>9</v>
      </c>
      <c r="C47" s="12" t="s">
        <v>23</v>
      </c>
      <c r="D47" s="12" t="s">
        <v>117</v>
      </c>
      <c r="E47" s="12" t="s">
        <v>14</v>
      </c>
      <c r="F47" s="12"/>
      <c r="G47" s="12"/>
      <c r="H47" s="12"/>
      <c r="I47" s="12"/>
      <c r="J47" s="13"/>
      <c r="K47" s="14">
        <v>35</v>
      </c>
      <c r="L47" s="9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6"/>
      <c r="AD47" s="5"/>
      <c r="AE47" s="6"/>
      <c r="AF47" s="5"/>
    </row>
    <row r="48" spans="1:32" ht="56.25" outlineLevel="4">
      <c r="A48" s="11" t="s">
        <v>68</v>
      </c>
      <c r="B48" s="12" t="s">
        <v>9</v>
      </c>
      <c r="C48" s="12" t="s">
        <v>23</v>
      </c>
      <c r="D48" s="12" t="s">
        <v>24</v>
      </c>
      <c r="E48" s="12" t="s">
        <v>6</v>
      </c>
      <c r="F48" s="12"/>
      <c r="G48" s="12"/>
      <c r="H48" s="12"/>
      <c r="I48" s="12"/>
      <c r="J48" s="13">
        <v>0</v>
      </c>
      <c r="K48" s="14">
        <f>K49</f>
        <v>189</v>
      </c>
      <c r="L48" s="9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224000</v>
      </c>
      <c r="AC48" s="6">
        <v>0</v>
      </c>
      <c r="AD48" s="5">
        <v>224000</v>
      </c>
      <c r="AE48" s="6">
        <v>0</v>
      </c>
      <c r="AF48" s="5">
        <v>0</v>
      </c>
    </row>
    <row r="49" spans="1:32" ht="37.5" outlineLevel="5">
      <c r="A49" s="11" t="s">
        <v>52</v>
      </c>
      <c r="B49" s="12" t="s">
        <v>9</v>
      </c>
      <c r="C49" s="12" t="s">
        <v>23</v>
      </c>
      <c r="D49" s="12" t="s">
        <v>24</v>
      </c>
      <c r="E49" s="12" t="s">
        <v>14</v>
      </c>
      <c r="F49" s="12"/>
      <c r="G49" s="12"/>
      <c r="H49" s="12"/>
      <c r="I49" s="12"/>
      <c r="J49" s="13">
        <v>0</v>
      </c>
      <c r="K49" s="14">
        <v>189</v>
      </c>
      <c r="L49" s="9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224000</v>
      </c>
      <c r="AC49" s="6">
        <v>0</v>
      </c>
      <c r="AD49" s="5">
        <v>224000</v>
      </c>
      <c r="AE49" s="6">
        <v>0</v>
      </c>
      <c r="AF49" s="5">
        <v>0</v>
      </c>
    </row>
    <row r="50" spans="1:32" ht="56.25" outlineLevel="4">
      <c r="A50" s="11" t="s">
        <v>69</v>
      </c>
      <c r="B50" s="12" t="s">
        <v>9</v>
      </c>
      <c r="C50" s="12" t="s">
        <v>23</v>
      </c>
      <c r="D50" s="12" t="s">
        <v>25</v>
      </c>
      <c r="E50" s="12" t="s">
        <v>6</v>
      </c>
      <c r="F50" s="12"/>
      <c r="G50" s="12"/>
      <c r="H50" s="12"/>
      <c r="I50" s="12"/>
      <c r="J50" s="13">
        <v>0</v>
      </c>
      <c r="K50" s="14">
        <f>K51</f>
        <v>11.2</v>
      </c>
      <c r="L50" s="9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11200</v>
      </c>
      <c r="AC50" s="6">
        <v>0</v>
      </c>
      <c r="AD50" s="5">
        <v>11200</v>
      </c>
      <c r="AE50" s="6">
        <v>0</v>
      </c>
      <c r="AF50" s="5">
        <v>0</v>
      </c>
    </row>
    <row r="51" spans="1:32" ht="37.5" outlineLevel="5">
      <c r="A51" s="11" t="s">
        <v>52</v>
      </c>
      <c r="B51" s="12" t="s">
        <v>9</v>
      </c>
      <c r="C51" s="12" t="s">
        <v>23</v>
      </c>
      <c r="D51" s="12" t="s">
        <v>25</v>
      </c>
      <c r="E51" s="12" t="s">
        <v>14</v>
      </c>
      <c r="F51" s="12"/>
      <c r="G51" s="12"/>
      <c r="H51" s="12"/>
      <c r="I51" s="12"/>
      <c r="J51" s="13">
        <v>0</v>
      </c>
      <c r="K51" s="14">
        <v>11.2</v>
      </c>
      <c r="L51" s="9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11200</v>
      </c>
      <c r="AC51" s="6">
        <v>0</v>
      </c>
      <c r="AD51" s="5">
        <v>11200</v>
      </c>
      <c r="AE51" s="6">
        <v>0</v>
      </c>
      <c r="AF51" s="5">
        <v>0</v>
      </c>
    </row>
    <row r="52" spans="1:32" ht="93.75" outlineLevel="5">
      <c r="A52" s="11" t="s">
        <v>109</v>
      </c>
      <c r="B52" s="12" t="s">
        <v>9</v>
      </c>
      <c r="C52" s="12" t="s">
        <v>23</v>
      </c>
      <c r="D52" s="12" t="s">
        <v>108</v>
      </c>
      <c r="E52" s="12" t="s">
        <v>6</v>
      </c>
      <c r="F52" s="12"/>
      <c r="G52" s="12"/>
      <c r="H52" s="12"/>
      <c r="I52" s="12"/>
      <c r="J52" s="13"/>
      <c r="K52" s="14">
        <f>K53</f>
        <v>955.91495999999995</v>
      </c>
      <c r="L52" s="9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6"/>
      <c r="AD52" s="5"/>
      <c r="AE52" s="6"/>
      <c r="AF52" s="5"/>
    </row>
    <row r="53" spans="1:32" ht="37.5" outlineLevel="5">
      <c r="A53" s="11" t="s">
        <v>52</v>
      </c>
      <c r="B53" s="12" t="s">
        <v>9</v>
      </c>
      <c r="C53" s="12" t="s">
        <v>23</v>
      </c>
      <c r="D53" s="12" t="s">
        <v>108</v>
      </c>
      <c r="E53" s="12" t="s">
        <v>14</v>
      </c>
      <c r="F53" s="12"/>
      <c r="G53" s="12"/>
      <c r="H53" s="12"/>
      <c r="I53" s="12"/>
      <c r="J53" s="13"/>
      <c r="K53" s="14">
        <v>955.91495999999995</v>
      </c>
      <c r="L53" s="9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6"/>
      <c r="AD53" s="5"/>
      <c r="AE53" s="6"/>
      <c r="AF53" s="5"/>
    </row>
    <row r="54" spans="1:32" ht="37.5" outlineLevel="5">
      <c r="A54" s="11" t="s">
        <v>100</v>
      </c>
      <c r="B54" s="12" t="s">
        <v>9</v>
      </c>
      <c r="C54" s="12" t="s">
        <v>92</v>
      </c>
      <c r="D54" s="12" t="s">
        <v>8</v>
      </c>
      <c r="E54" s="12" t="s">
        <v>6</v>
      </c>
      <c r="F54" s="12"/>
      <c r="G54" s="12"/>
      <c r="H54" s="12"/>
      <c r="I54" s="12"/>
      <c r="J54" s="13"/>
      <c r="K54" s="14">
        <f>K55</f>
        <v>1669.8</v>
      </c>
      <c r="L54" s="9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"/>
      <c r="AD54" s="5"/>
      <c r="AE54" s="6"/>
      <c r="AF54" s="5"/>
    </row>
    <row r="55" spans="1:32" ht="37.5" outlineLevel="5">
      <c r="A55" s="11" t="s">
        <v>99</v>
      </c>
      <c r="B55" s="12" t="s">
        <v>9</v>
      </c>
      <c r="C55" s="12" t="s">
        <v>92</v>
      </c>
      <c r="D55" s="12" t="s">
        <v>93</v>
      </c>
      <c r="E55" s="12" t="s">
        <v>6</v>
      </c>
      <c r="F55" s="12"/>
      <c r="G55" s="12"/>
      <c r="H55" s="12"/>
      <c r="I55" s="12"/>
      <c r="J55" s="13"/>
      <c r="K55" s="14">
        <f>K56+K57+K58</f>
        <v>1669.8</v>
      </c>
      <c r="L55" s="9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6"/>
      <c r="AD55" s="5"/>
      <c r="AE55" s="6"/>
      <c r="AF55" s="5"/>
    </row>
    <row r="56" spans="1:32" ht="37.5" outlineLevel="5">
      <c r="A56" s="11" t="s">
        <v>52</v>
      </c>
      <c r="B56" s="12" t="s">
        <v>9</v>
      </c>
      <c r="C56" s="12" t="s">
        <v>92</v>
      </c>
      <c r="D56" s="12" t="s">
        <v>93</v>
      </c>
      <c r="E56" s="12" t="s">
        <v>14</v>
      </c>
      <c r="F56" s="12"/>
      <c r="G56" s="12"/>
      <c r="H56" s="12"/>
      <c r="I56" s="12"/>
      <c r="J56" s="13"/>
      <c r="K56" s="14">
        <v>88.5</v>
      </c>
      <c r="L56" s="9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6"/>
      <c r="AD56" s="5"/>
      <c r="AE56" s="6"/>
      <c r="AF56" s="5"/>
    </row>
    <row r="57" spans="1:32" ht="56.25" outlineLevel="5">
      <c r="A57" s="11" t="s">
        <v>95</v>
      </c>
      <c r="B57" s="12" t="s">
        <v>9</v>
      </c>
      <c r="C57" s="12" t="s">
        <v>92</v>
      </c>
      <c r="D57" s="12" t="s">
        <v>93</v>
      </c>
      <c r="E57" s="12" t="s">
        <v>94</v>
      </c>
      <c r="F57" s="12"/>
      <c r="G57" s="12"/>
      <c r="H57" s="12"/>
      <c r="I57" s="12"/>
      <c r="J57" s="13"/>
      <c r="K57" s="14">
        <v>1571.3</v>
      </c>
      <c r="L57" s="9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6"/>
      <c r="AD57" s="5"/>
      <c r="AE57" s="6"/>
      <c r="AF57" s="5"/>
    </row>
    <row r="58" spans="1:32" ht="18.75" outlineLevel="5">
      <c r="A58" s="11" t="s">
        <v>53</v>
      </c>
      <c r="B58" s="12" t="s">
        <v>9</v>
      </c>
      <c r="C58" s="12" t="s">
        <v>92</v>
      </c>
      <c r="D58" s="12" t="s">
        <v>93</v>
      </c>
      <c r="E58" s="12" t="s">
        <v>15</v>
      </c>
      <c r="F58" s="12"/>
      <c r="G58" s="12"/>
      <c r="H58" s="12"/>
      <c r="I58" s="12"/>
      <c r="J58" s="13"/>
      <c r="K58" s="14">
        <v>10</v>
      </c>
      <c r="L58" s="9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6"/>
      <c r="AD58" s="5"/>
      <c r="AE58" s="6"/>
      <c r="AF58" s="5"/>
    </row>
    <row r="59" spans="1:32" ht="37.5" outlineLevel="2">
      <c r="A59" s="11" t="s">
        <v>70</v>
      </c>
      <c r="B59" s="12" t="s">
        <v>9</v>
      </c>
      <c r="C59" s="12" t="s">
        <v>26</v>
      </c>
      <c r="D59" s="12" t="s">
        <v>8</v>
      </c>
      <c r="E59" s="12" t="s">
        <v>6</v>
      </c>
      <c r="F59" s="12"/>
      <c r="G59" s="12"/>
      <c r="H59" s="12"/>
      <c r="I59" s="12"/>
      <c r="J59" s="13">
        <v>0</v>
      </c>
      <c r="K59" s="14">
        <f>K60+K67</f>
        <v>1258</v>
      </c>
      <c r="L59" s="9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1007000</v>
      </c>
      <c r="AC59" s="6">
        <v>0</v>
      </c>
      <c r="AD59" s="5">
        <v>1007000</v>
      </c>
      <c r="AE59" s="6">
        <v>0</v>
      </c>
      <c r="AF59" s="5">
        <v>0</v>
      </c>
    </row>
    <row r="60" spans="1:32" ht="18.75" outlineLevel="3">
      <c r="A60" s="11" t="s">
        <v>71</v>
      </c>
      <c r="B60" s="12" t="s">
        <v>9</v>
      </c>
      <c r="C60" s="12" t="s">
        <v>27</v>
      </c>
      <c r="D60" s="12" t="s">
        <v>8</v>
      </c>
      <c r="E60" s="12" t="s">
        <v>6</v>
      </c>
      <c r="F60" s="12"/>
      <c r="G60" s="12"/>
      <c r="H60" s="12"/>
      <c r="I60" s="12"/>
      <c r="J60" s="13">
        <v>0</v>
      </c>
      <c r="K60" s="14">
        <f>K61+K63+K65</f>
        <v>556</v>
      </c>
      <c r="L60" s="9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450000</v>
      </c>
      <c r="AC60" s="6">
        <v>0</v>
      </c>
      <c r="AD60" s="5">
        <v>450000</v>
      </c>
      <c r="AE60" s="6">
        <v>0</v>
      </c>
      <c r="AF60" s="5">
        <v>0</v>
      </c>
    </row>
    <row r="61" spans="1:32" ht="93.75" outlineLevel="4">
      <c r="A61" s="11" t="s">
        <v>72</v>
      </c>
      <c r="B61" s="12" t="s">
        <v>9</v>
      </c>
      <c r="C61" s="12" t="s">
        <v>27</v>
      </c>
      <c r="D61" s="12" t="s">
        <v>28</v>
      </c>
      <c r="E61" s="12" t="s">
        <v>6</v>
      </c>
      <c r="F61" s="12"/>
      <c r="G61" s="12"/>
      <c r="H61" s="12"/>
      <c r="I61" s="12"/>
      <c r="J61" s="13">
        <v>0</v>
      </c>
      <c r="K61" s="14">
        <f>K62</f>
        <v>445</v>
      </c>
      <c r="L61" s="9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400000</v>
      </c>
      <c r="AC61" s="6">
        <v>0</v>
      </c>
      <c r="AD61" s="5">
        <v>400000</v>
      </c>
      <c r="AE61" s="6">
        <v>0</v>
      </c>
      <c r="AF61" s="5">
        <v>0</v>
      </c>
    </row>
    <row r="62" spans="1:32" ht="18.75" outlineLevel="5">
      <c r="A62" s="11" t="s">
        <v>53</v>
      </c>
      <c r="B62" s="12" t="s">
        <v>9</v>
      </c>
      <c r="C62" s="12" t="s">
        <v>27</v>
      </c>
      <c r="D62" s="12" t="s">
        <v>28</v>
      </c>
      <c r="E62" s="12" t="s">
        <v>15</v>
      </c>
      <c r="F62" s="12"/>
      <c r="G62" s="12"/>
      <c r="H62" s="12"/>
      <c r="I62" s="12"/>
      <c r="J62" s="13">
        <v>0</v>
      </c>
      <c r="K62" s="14">
        <v>445</v>
      </c>
      <c r="L62" s="9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400000</v>
      </c>
      <c r="AC62" s="6">
        <v>0</v>
      </c>
      <c r="AD62" s="5">
        <v>400000</v>
      </c>
      <c r="AE62" s="6">
        <v>0</v>
      </c>
      <c r="AF62" s="5">
        <v>0</v>
      </c>
    </row>
    <row r="63" spans="1:32" ht="93.75" outlineLevel="4">
      <c r="A63" s="11" t="s">
        <v>73</v>
      </c>
      <c r="B63" s="12" t="s">
        <v>9</v>
      </c>
      <c r="C63" s="12" t="s">
        <v>27</v>
      </c>
      <c r="D63" s="12" t="s">
        <v>29</v>
      </c>
      <c r="E63" s="12" t="s">
        <v>6</v>
      </c>
      <c r="F63" s="12"/>
      <c r="G63" s="12"/>
      <c r="H63" s="12"/>
      <c r="I63" s="12"/>
      <c r="J63" s="13">
        <v>0</v>
      </c>
      <c r="K63" s="14">
        <f>K64</f>
        <v>21</v>
      </c>
      <c r="L63" s="9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50000</v>
      </c>
      <c r="AC63" s="6">
        <v>0</v>
      </c>
      <c r="AD63" s="5">
        <v>50000</v>
      </c>
      <c r="AE63" s="6">
        <v>0</v>
      </c>
      <c r="AF63" s="5">
        <v>0</v>
      </c>
    </row>
    <row r="64" spans="1:32" ht="18.75" outlineLevel="5">
      <c r="A64" s="11" t="s">
        <v>53</v>
      </c>
      <c r="B64" s="12" t="s">
        <v>9</v>
      </c>
      <c r="C64" s="12" t="s">
        <v>27</v>
      </c>
      <c r="D64" s="12" t="s">
        <v>29</v>
      </c>
      <c r="E64" s="12" t="s">
        <v>15</v>
      </c>
      <c r="F64" s="12"/>
      <c r="G64" s="12"/>
      <c r="H64" s="12"/>
      <c r="I64" s="12"/>
      <c r="J64" s="13">
        <v>0</v>
      </c>
      <c r="K64" s="14">
        <v>21</v>
      </c>
      <c r="L64" s="9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50000</v>
      </c>
      <c r="AC64" s="6">
        <v>0</v>
      </c>
      <c r="AD64" s="5">
        <v>50000</v>
      </c>
      <c r="AE64" s="6">
        <v>0</v>
      </c>
      <c r="AF64" s="5">
        <v>0</v>
      </c>
    </row>
    <row r="65" spans="1:32" ht="37.5" outlineLevel="5">
      <c r="A65" s="11" t="s">
        <v>118</v>
      </c>
      <c r="B65" s="12" t="s">
        <v>9</v>
      </c>
      <c r="C65" s="12" t="s">
        <v>27</v>
      </c>
      <c r="D65" s="12" t="s">
        <v>119</v>
      </c>
      <c r="E65" s="12" t="s">
        <v>6</v>
      </c>
      <c r="F65" s="12"/>
      <c r="G65" s="12"/>
      <c r="H65" s="12"/>
      <c r="I65" s="12"/>
      <c r="J65" s="13"/>
      <c r="K65" s="14">
        <f>K66</f>
        <v>90</v>
      </c>
      <c r="L65" s="9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6"/>
      <c r="AD65" s="5"/>
      <c r="AE65" s="6"/>
      <c r="AF65" s="5"/>
    </row>
    <row r="66" spans="1:32" ht="37.5" outlineLevel="5">
      <c r="A66" s="11" t="s">
        <v>52</v>
      </c>
      <c r="B66" s="12" t="s">
        <v>9</v>
      </c>
      <c r="C66" s="12" t="s">
        <v>27</v>
      </c>
      <c r="D66" s="12" t="s">
        <v>119</v>
      </c>
      <c r="E66" s="12" t="s">
        <v>14</v>
      </c>
      <c r="F66" s="12"/>
      <c r="G66" s="12"/>
      <c r="H66" s="12"/>
      <c r="I66" s="12"/>
      <c r="J66" s="13"/>
      <c r="K66" s="14">
        <v>90</v>
      </c>
      <c r="L66" s="9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6"/>
      <c r="AD66" s="5"/>
      <c r="AE66" s="6"/>
      <c r="AF66" s="5"/>
    </row>
    <row r="67" spans="1:32" ht="18.75" outlineLevel="3">
      <c r="A67" s="11" t="s">
        <v>74</v>
      </c>
      <c r="B67" s="12" t="s">
        <v>9</v>
      </c>
      <c r="C67" s="12" t="s">
        <v>30</v>
      </c>
      <c r="D67" s="12" t="s">
        <v>8</v>
      </c>
      <c r="E67" s="12" t="s">
        <v>6</v>
      </c>
      <c r="F67" s="12"/>
      <c r="G67" s="12"/>
      <c r="H67" s="12"/>
      <c r="I67" s="12"/>
      <c r="J67" s="13">
        <v>0</v>
      </c>
      <c r="K67" s="14">
        <f>K68+K70+K72+K74</f>
        <v>702</v>
      </c>
      <c r="L67" s="9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557000</v>
      </c>
      <c r="AC67" s="6">
        <v>0</v>
      </c>
      <c r="AD67" s="5">
        <v>557000</v>
      </c>
      <c r="AE67" s="6">
        <v>0</v>
      </c>
      <c r="AF67" s="5">
        <v>0</v>
      </c>
    </row>
    <row r="68" spans="1:32" ht="18.75" outlineLevel="4">
      <c r="A68" s="11" t="s">
        <v>75</v>
      </c>
      <c r="B68" s="12" t="s">
        <v>9</v>
      </c>
      <c r="C68" s="12" t="s">
        <v>30</v>
      </c>
      <c r="D68" s="12" t="s">
        <v>31</v>
      </c>
      <c r="E68" s="12" t="s">
        <v>6</v>
      </c>
      <c r="F68" s="12"/>
      <c r="G68" s="12"/>
      <c r="H68" s="12"/>
      <c r="I68" s="12"/>
      <c r="J68" s="13">
        <v>0</v>
      </c>
      <c r="K68" s="14">
        <f>K69</f>
        <v>214</v>
      </c>
      <c r="L68" s="9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414000</v>
      </c>
      <c r="AC68" s="6">
        <v>0</v>
      </c>
      <c r="AD68" s="5">
        <v>414000</v>
      </c>
      <c r="AE68" s="6">
        <v>0</v>
      </c>
      <c r="AF68" s="5">
        <v>0</v>
      </c>
    </row>
    <row r="69" spans="1:32" ht="37.5" outlineLevel="5">
      <c r="A69" s="11" t="s">
        <v>52</v>
      </c>
      <c r="B69" s="12" t="s">
        <v>9</v>
      </c>
      <c r="C69" s="12" t="s">
        <v>30</v>
      </c>
      <c r="D69" s="12" t="s">
        <v>31</v>
      </c>
      <c r="E69" s="12" t="s">
        <v>14</v>
      </c>
      <c r="F69" s="12"/>
      <c r="G69" s="12"/>
      <c r="H69" s="12"/>
      <c r="I69" s="12"/>
      <c r="J69" s="13">
        <v>0</v>
      </c>
      <c r="K69" s="14">
        <v>214</v>
      </c>
      <c r="L69" s="9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414000</v>
      </c>
      <c r="AC69" s="6">
        <v>0</v>
      </c>
      <c r="AD69" s="5">
        <v>414000</v>
      </c>
      <c r="AE69" s="6">
        <v>0</v>
      </c>
      <c r="AF69" s="5">
        <v>0</v>
      </c>
    </row>
    <row r="70" spans="1:32" ht="56.25" outlineLevel="4">
      <c r="A70" s="11" t="s">
        <v>76</v>
      </c>
      <c r="B70" s="12" t="s">
        <v>9</v>
      </c>
      <c r="C70" s="12" t="s">
        <v>30</v>
      </c>
      <c r="D70" s="12" t="s">
        <v>32</v>
      </c>
      <c r="E70" s="12" t="s">
        <v>6</v>
      </c>
      <c r="F70" s="12"/>
      <c r="G70" s="12"/>
      <c r="H70" s="12"/>
      <c r="I70" s="12"/>
      <c r="J70" s="13">
        <v>0</v>
      </c>
      <c r="K70" s="14">
        <f>K71</f>
        <v>488</v>
      </c>
      <c r="L70" s="9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100000</v>
      </c>
      <c r="AC70" s="6">
        <v>0</v>
      </c>
      <c r="AD70" s="5">
        <v>100000</v>
      </c>
      <c r="AE70" s="6">
        <v>0</v>
      </c>
      <c r="AF70" s="5">
        <v>0</v>
      </c>
    </row>
    <row r="71" spans="1:32" ht="36.75" customHeight="1" outlineLevel="5">
      <c r="A71" s="11" t="s">
        <v>52</v>
      </c>
      <c r="B71" s="12" t="s">
        <v>9</v>
      </c>
      <c r="C71" s="12" t="s">
        <v>30</v>
      </c>
      <c r="D71" s="12" t="s">
        <v>32</v>
      </c>
      <c r="E71" s="12" t="s">
        <v>14</v>
      </c>
      <c r="F71" s="12"/>
      <c r="G71" s="12"/>
      <c r="H71" s="12"/>
      <c r="I71" s="12"/>
      <c r="J71" s="13">
        <v>0</v>
      </c>
      <c r="K71" s="14">
        <v>488</v>
      </c>
      <c r="L71" s="9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100000</v>
      </c>
      <c r="AC71" s="6">
        <v>0</v>
      </c>
      <c r="AD71" s="5">
        <v>100000</v>
      </c>
      <c r="AE71" s="6">
        <v>0</v>
      </c>
      <c r="AF71" s="5">
        <v>0</v>
      </c>
    </row>
    <row r="72" spans="1:32" ht="0.75" hidden="1" customHeight="1" outlineLevel="4">
      <c r="A72" s="11" t="s">
        <v>77</v>
      </c>
      <c r="B72" s="12" t="s">
        <v>9</v>
      </c>
      <c r="C72" s="12" t="s">
        <v>30</v>
      </c>
      <c r="D72" s="12" t="s">
        <v>33</v>
      </c>
      <c r="E72" s="12" t="s">
        <v>6</v>
      </c>
      <c r="F72" s="12"/>
      <c r="G72" s="12"/>
      <c r="H72" s="12"/>
      <c r="I72" s="12"/>
      <c r="J72" s="13">
        <v>0</v>
      </c>
      <c r="K72" s="14">
        <f>K73</f>
        <v>0</v>
      </c>
      <c r="L72" s="9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3000</v>
      </c>
      <c r="AC72" s="6">
        <v>0</v>
      </c>
      <c r="AD72" s="5">
        <v>3000</v>
      </c>
      <c r="AE72" s="6">
        <v>0</v>
      </c>
      <c r="AF72" s="5">
        <v>0</v>
      </c>
    </row>
    <row r="73" spans="1:32" ht="37.5" hidden="1" outlineLevel="5">
      <c r="A73" s="11" t="s">
        <v>52</v>
      </c>
      <c r="B73" s="12" t="s">
        <v>9</v>
      </c>
      <c r="C73" s="12" t="s">
        <v>30</v>
      </c>
      <c r="D73" s="12" t="s">
        <v>33</v>
      </c>
      <c r="E73" s="12" t="s">
        <v>14</v>
      </c>
      <c r="F73" s="12"/>
      <c r="G73" s="12"/>
      <c r="H73" s="12"/>
      <c r="I73" s="12"/>
      <c r="J73" s="13">
        <v>0</v>
      </c>
      <c r="K73" s="14"/>
      <c r="L73" s="9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3000</v>
      </c>
      <c r="AC73" s="6">
        <v>0</v>
      </c>
      <c r="AD73" s="5">
        <v>3000</v>
      </c>
      <c r="AE73" s="6">
        <v>0</v>
      </c>
      <c r="AF73" s="5">
        <v>0</v>
      </c>
    </row>
    <row r="74" spans="1:32" ht="37.5" hidden="1" outlineLevel="4">
      <c r="A74" s="11" t="s">
        <v>78</v>
      </c>
      <c r="B74" s="12" t="s">
        <v>9</v>
      </c>
      <c r="C74" s="12" t="s">
        <v>30</v>
      </c>
      <c r="D74" s="12" t="s">
        <v>34</v>
      </c>
      <c r="E74" s="12" t="s">
        <v>6</v>
      </c>
      <c r="F74" s="12"/>
      <c r="G74" s="12"/>
      <c r="H74" s="12"/>
      <c r="I74" s="12"/>
      <c r="J74" s="13">
        <v>0</v>
      </c>
      <c r="K74" s="14">
        <f>K75</f>
        <v>0</v>
      </c>
      <c r="L74" s="9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40000</v>
      </c>
      <c r="AC74" s="6">
        <v>0</v>
      </c>
      <c r="AD74" s="5">
        <v>40000</v>
      </c>
      <c r="AE74" s="6">
        <v>0</v>
      </c>
      <c r="AF74" s="5">
        <v>0</v>
      </c>
    </row>
    <row r="75" spans="1:32" ht="37.5" hidden="1" outlineLevel="5">
      <c r="A75" s="11" t="s">
        <v>52</v>
      </c>
      <c r="B75" s="12" t="s">
        <v>9</v>
      </c>
      <c r="C75" s="12" t="s">
        <v>30</v>
      </c>
      <c r="D75" s="12" t="s">
        <v>34</v>
      </c>
      <c r="E75" s="12" t="s">
        <v>14</v>
      </c>
      <c r="F75" s="12"/>
      <c r="G75" s="12"/>
      <c r="H75" s="12"/>
      <c r="I75" s="12"/>
      <c r="J75" s="13">
        <v>0</v>
      </c>
      <c r="K75" s="14"/>
      <c r="L75" s="9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40000</v>
      </c>
      <c r="AC75" s="6">
        <v>0</v>
      </c>
      <c r="AD75" s="5">
        <v>40000</v>
      </c>
      <c r="AE75" s="6">
        <v>0</v>
      </c>
      <c r="AF75" s="5">
        <v>0</v>
      </c>
    </row>
    <row r="76" spans="1:32" ht="18.75" outlineLevel="2" collapsed="1">
      <c r="A76" s="11" t="s">
        <v>79</v>
      </c>
      <c r="B76" s="12" t="s">
        <v>9</v>
      </c>
      <c r="C76" s="12" t="s">
        <v>35</v>
      </c>
      <c r="D76" s="12" t="s">
        <v>8</v>
      </c>
      <c r="E76" s="12" t="s">
        <v>6</v>
      </c>
      <c r="F76" s="12"/>
      <c r="G76" s="12"/>
      <c r="H76" s="12"/>
      <c r="I76" s="12"/>
      <c r="J76" s="13">
        <v>0</v>
      </c>
      <c r="K76" s="14">
        <f>K77</f>
        <v>1205.5953</v>
      </c>
      <c r="L76" s="9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1109000</v>
      </c>
      <c r="AC76" s="6">
        <v>0</v>
      </c>
      <c r="AD76" s="5">
        <v>1109000</v>
      </c>
      <c r="AE76" s="6">
        <v>0</v>
      </c>
      <c r="AF76" s="5">
        <v>0</v>
      </c>
    </row>
    <row r="77" spans="1:32" ht="18.75" outlineLevel="3">
      <c r="A77" s="11" t="s">
        <v>80</v>
      </c>
      <c r="B77" s="12" t="s">
        <v>9</v>
      </c>
      <c r="C77" s="12" t="s">
        <v>36</v>
      </c>
      <c r="D77" s="12" t="s">
        <v>8</v>
      </c>
      <c r="E77" s="12" t="s">
        <v>6</v>
      </c>
      <c r="F77" s="12"/>
      <c r="G77" s="12"/>
      <c r="H77" s="12"/>
      <c r="I77" s="12"/>
      <c r="J77" s="13">
        <v>0</v>
      </c>
      <c r="K77" s="14">
        <f>K78+K80+K84+K82</f>
        <v>1205.5953</v>
      </c>
      <c r="L77" s="9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1109000</v>
      </c>
      <c r="AC77" s="6">
        <v>0</v>
      </c>
      <c r="AD77" s="5">
        <v>1109000</v>
      </c>
      <c r="AE77" s="6">
        <v>0</v>
      </c>
      <c r="AF77" s="5">
        <v>0</v>
      </c>
    </row>
    <row r="78" spans="1:32" ht="37.5" outlineLevel="4">
      <c r="A78" s="11" t="s">
        <v>81</v>
      </c>
      <c r="B78" s="12" t="s">
        <v>9</v>
      </c>
      <c r="C78" s="12" t="s">
        <v>36</v>
      </c>
      <c r="D78" s="12" t="s">
        <v>37</v>
      </c>
      <c r="E78" s="12" t="s">
        <v>6</v>
      </c>
      <c r="F78" s="12"/>
      <c r="G78" s="12"/>
      <c r="H78" s="12"/>
      <c r="I78" s="12"/>
      <c r="J78" s="13">
        <v>0</v>
      </c>
      <c r="K78" s="14">
        <f>K79</f>
        <v>853.08699999999999</v>
      </c>
      <c r="L78" s="9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746000</v>
      </c>
      <c r="AC78" s="6">
        <v>0</v>
      </c>
      <c r="AD78" s="5">
        <v>746000</v>
      </c>
      <c r="AE78" s="6">
        <v>0</v>
      </c>
      <c r="AF78" s="5">
        <v>0</v>
      </c>
    </row>
    <row r="79" spans="1:32" ht="56.25" outlineLevel="5">
      <c r="A79" s="11" t="s">
        <v>82</v>
      </c>
      <c r="B79" s="12" t="s">
        <v>9</v>
      </c>
      <c r="C79" s="12" t="s">
        <v>36</v>
      </c>
      <c r="D79" s="12" t="s">
        <v>37</v>
      </c>
      <c r="E79" s="12" t="s">
        <v>38</v>
      </c>
      <c r="F79" s="12"/>
      <c r="G79" s="12"/>
      <c r="H79" s="12"/>
      <c r="I79" s="12"/>
      <c r="J79" s="13">
        <v>0</v>
      </c>
      <c r="K79" s="14">
        <v>853.08699999999999</v>
      </c>
      <c r="L79" s="9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746000</v>
      </c>
      <c r="AC79" s="6">
        <v>0</v>
      </c>
      <c r="AD79" s="5">
        <v>746000</v>
      </c>
      <c r="AE79" s="6">
        <v>0</v>
      </c>
      <c r="AF79" s="5">
        <v>0</v>
      </c>
    </row>
    <row r="80" spans="1:32" ht="37.5" outlineLevel="4">
      <c r="A80" s="11" t="s">
        <v>83</v>
      </c>
      <c r="B80" s="12" t="s">
        <v>9</v>
      </c>
      <c r="C80" s="12" t="s">
        <v>36</v>
      </c>
      <c r="D80" s="12" t="s">
        <v>39</v>
      </c>
      <c r="E80" s="12" t="s">
        <v>6</v>
      </c>
      <c r="F80" s="12"/>
      <c r="G80" s="12"/>
      <c r="H80" s="12"/>
      <c r="I80" s="12"/>
      <c r="J80" s="13">
        <v>0</v>
      </c>
      <c r="K80" s="14">
        <f>K81</f>
        <v>265.57900000000001</v>
      </c>
      <c r="L80" s="9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313000</v>
      </c>
      <c r="AC80" s="6">
        <v>0</v>
      </c>
      <c r="AD80" s="5">
        <v>313000</v>
      </c>
      <c r="AE80" s="6">
        <v>0</v>
      </c>
      <c r="AF80" s="5">
        <v>0</v>
      </c>
    </row>
    <row r="81" spans="1:32" ht="56.25" outlineLevel="5">
      <c r="A81" s="11" t="s">
        <v>82</v>
      </c>
      <c r="B81" s="12" t="s">
        <v>9</v>
      </c>
      <c r="C81" s="12" t="s">
        <v>36</v>
      </c>
      <c r="D81" s="12" t="s">
        <v>39</v>
      </c>
      <c r="E81" s="12" t="s">
        <v>38</v>
      </c>
      <c r="F81" s="12"/>
      <c r="G81" s="12"/>
      <c r="H81" s="12"/>
      <c r="I81" s="12"/>
      <c r="J81" s="13">
        <v>0</v>
      </c>
      <c r="K81" s="14">
        <v>265.57900000000001</v>
      </c>
      <c r="L81" s="9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313000</v>
      </c>
      <c r="AC81" s="6">
        <v>0</v>
      </c>
      <c r="AD81" s="5">
        <v>313000</v>
      </c>
      <c r="AE81" s="6">
        <v>0</v>
      </c>
      <c r="AF81" s="5">
        <v>0</v>
      </c>
    </row>
    <row r="82" spans="1:32" ht="112.5" outlineLevel="5">
      <c r="A82" s="11" t="s">
        <v>120</v>
      </c>
      <c r="B82" s="12" t="s">
        <v>9</v>
      </c>
      <c r="C82" s="12" t="s">
        <v>36</v>
      </c>
      <c r="D82" s="12" t="s">
        <v>121</v>
      </c>
      <c r="E82" s="12" t="s">
        <v>6</v>
      </c>
      <c r="F82" s="12"/>
      <c r="G82" s="12"/>
      <c r="H82" s="12"/>
      <c r="I82" s="12"/>
      <c r="J82" s="13"/>
      <c r="K82" s="14">
        <f>K83</f>
        <v>36.929299999999998</v>
      </c>
      <c r="L82" s="9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6"/>
      <c r="AD82" s="5"/>
      <c r="AE82" s="6"/>
      <c r="AF82" s="5"/>
    </row>
    <row r="83" spans="1:32" ht="56.25" outlineLevel="5">
      <c r="A83" s="11" t="s">
        <v>82</v>
      </c>
      <c r="B83" s="12" t="s">
        <v>9</v>
      </c>
      <c r="C83" s="12" t="s">
        <v>36</v>
      </c>
      <c r="D83" s="12" t="s">
        <v>121</v>
      </c>
      <c r="E83" s="12" t="s">
        <v>38</v>
      </c>
      <c r="F83" s="12"/>
      <c r="G83" s="12"/>
      <c r="H83" s="12"/>
      <c r="I83" s="12"/>
      <c r="J83" s="13"/>
      <c r="K83" s="14">
        <v>36.929299999999998</v>
      </c>
      <c r="L83" s="9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6"/>
      <c r="AD83" s="5"/>
      <c r="AE83" s="6"/>
      <c r="AF83" s="5"/>
    </row>
    <row r="84" spans="1:32" ht="112.5" outlineLevel="4">
      <c r="A84" s="11" t="s">
        <v>84</v>
      </c>
      <c r="B84" s="12" t="s">
        <v>9</v>
      </c>
      <c r="C84" s="12" t="s">
        <v>36</v>
      </c>
      <c r="D84" s="12" t="s">
        <v>40</v>
      </c>
      <c r="E84" s="12" t="s">
        <v>6</v>
      </c>
      <c r="F84" s="12"/>
      <c r="G84" s="12"/>
      <c r="H84" s="12"/>
      <c r="I84" s="12"/>
      <c r="J84" s="13">
        <v>0</v>
      </c>
      <c r="K84" s="14">
        <f>K85</f>
        <v>50</v>
      </c>
      <c r="L84" s="9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50000</v>
      </c>
      <c r="AC84" s="6">
        <v>0</v>
      </c>
      <c r="AD84" s="5">
        <v>50000</v>
      </c>
      <c r="AE84" s="6">
        <v>0</v>
      </c>
      <c r="AF84" s="5">
        <v>0</v>
      </c>
    </row>
    <row r="85" spans="1:32" ht="56.25" outlineLevel="5">
      <c r="A85" s="11" t="s">
        <v>82</v>
      </c>
      <c r="B85" s="12" t="s">
        <v>9</v>
      </c>
      <c r="C85" s="12" t="s">
        <v>36</v>
      </c>
      <c r="D85" s="12" t="s">
        <v>40</v>
      </c>
      <c r="E85" s="12" t="s">
        <v>38</v>
      </c>
      <c r="F85" s="12"/>
      <c r="G85" s="12"/>
      <c r="H85" s="12"/>
      <c r="I85" s="12"/>
      <c r="J85" s="13">
        <v>0</v>
      </c>
      <c r="K85" s="14">
        <v>50</v>
      </c>
      <c r="L85" s="9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50000</v>
      </c>
      <c r="AC85" s="6">
        <v>0</v>
      </c>
      <c r="AD85" s="5">
        <v>50000</v>
      </c>
      <c r="AE85" s="6">
        <v>0</v>
      </c>
      <c r="AF85" s="5">
        <v>0</v>
      </c>
    </row>
    <row r="86" spans="1:32" ht="18.75" outlineLevel="2">
      <c r="A86" s="11" t="s">
        <v>85</v>
      </c>
      <c r="B86" s="12" t="s">
        <v>9</v>
      </c>
      <c r="C86" s="12" t="s">
        <v>41</v>
      </c>
      <c r="D86" s="12" t="s">
        <v>8</v>
      </c>
      <c r="E86" s="12" t="s">
        <v>6</v>
      </c>
      <c r="F86" s="12"/>
      <c r="G86" s="12"/>
      <c r="H86" s="12"/>
      <c r="I86" s="12"/>
      <c r="J86" s="13">
        <v>0</v>
      </c>
      <c r="K86" s="14">
        <f>K87</f>
        <v>94.1</v>
      </c>
      <c r="L86" s="9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94100</v>
      </c>
      <c r="AC86" s="6">
        <v>0</v>
      </c>
      <c r="AD86" s="5">
        <v>0</v>
      </c>
      <c r="AE86" s="6">
        <v>0</v>
      </c>
      <c r="AF86" s="5">
        <v>0</v>
      </c>
    </row>
    <row r="87" spans="1:32" ht="18.75" outlineLevel="3">
      <c r="A87" s="11" t="s">
        <v>86</v>
      </c>
      <c r="B87" s="12" t="s">
        <v>9</v>
      </c>
      <c r="C87" s="12" t="s">
        <v>42</v>
      </c>
      <c r="D87" s="12" t="s">
        <v>8</v>
      </c>
      <c r="E87" s="12" t="s">
        <v>6</v>
      </c>
      <c r="F87" s="12"/>
      <c r="G87" s="12"/>
      <c r="H87" s="12"/>
      <c r="I87" s="12"/>
      <c r="J87" s="13">
        <v>0</v>
      </c>
      <c r="K87" s="14">
        <f>K88</f>
        <v>94.1</v>
      </c>
      <c r="L87" s="9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94100</v>
      </c>
      <c r="AC87" s="6">
        <v>0</v>
      </c>
      <c r="AD87" s="5">
        <v>0</v>
      </c>
      <c r="AE87" s="6">
        <v>0</v>
      </c>
      <c r="AF87" s="5">
        <v>0</v>
      </c>
    </row>
    <row r="88" spans="1:32" ht="37.5" outlineLevel="4">
      <c r="A88" s="11" t="s">
        <v>87</v>
      </c>
      <c r="B88" s="12" t="s">
        <v>9</v>
      </c>
      <c r="C88" s="12" t="s">
        <v>42</v>
      </c>
      <c r="D88" s="12" t="s">
        <v>43</v>
      </c>
      <c r="E88" s="12" t="s">
        <v>6</v>
      </c>
      <c r="F88" s="12"/>
      <c r="G88" s="12"/>
      <c r="H88" s="12"/>
      <c r="I88" s="12"/>
      <c r="J88" s="13">
        <v>0</v>
      </c>
      <c r="K88" s="14">
        <f>K89</f>
        <v>94.1</v>
      </c>
      <c r="L88" s="9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94100</v>
      </c>
      <c r="AC88" s="6">
        <v>0</v>
      </c>
      <c r="AD88" s="5">
        <v>0</v>
      </c>
      <c r="AE88" s="6">
        <v>0</v>
      </c>
      <c r="AF88" s="5">
        <v>0</v>
      </c>
    </row>
    <row r="89" spans="1:32" ht="37.5" outlineLevel="5">
      <c r="A89" s="11" t="s">
        <v>88</v>
      </c>
      <c r="B89" s="12" t="s">
        <v>9</v>
      </c>
      <c r="C89" s="12" t="s">
        <v>42</v>
      </c>
      <c r="D89" s="12" t="s">
        <v>43</v>
      </c>
      <c r="E89" s="12" t="s">
        <v>44</v>
      </c>
      <c r="F89" s="12"/>
      <c r="G89" s="12"/>
      <c r="H89" s="12"/>
      <c r="I89" s="12"/>
      <c r="J89" s="13">
        <v>0</v>
      </c>
      <c r="K89" s="14">
        <v>94.1</v>
      </c>
      <c r="L89" s="9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94100</v>
      </c>
      <c r="AC89" s="6">
        <v>0</v>
      </c>
      <c r="AD89" s="5">
        <v>0</v>
      </c>
      <c r="AE89" s="6">
        <v>0</v>
      </c>
      <c r="AF89" s="5">
        <v>0</v>
      </c>
    </row>
    <row r="90" spans="1:32" ht="18.75">
      <c r="A90" s="22" t="s">
        <v>45</v>
      </c>
      <c r="B90" s="22"/>
      <c r="C90" s="22"/>
      <c r="D90" s="22"/>
      <c r="E90" s="22"/>
      <c r="F90" s="22"/>
      <c r="G90" s="22"/>
      <c r="H90" s="22"/>
      <c r="I90" s="22"/>
      <c r="J90" s="15">
        <v>0</v>
      </c>
      <c r="K90" s="14">
        <f>K12</f>
        <v>7876.9642599999997</v>
      </c>
      <c r="L90" s="10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5159300</v>
      </c>
      <c r="AC90" s="8">
        <v>0</v>
      </c>
      <c r="AD90" s="7">
        <v>5065200</v>
      </c>
      <c r="AE90" s="8">
        <v>0</v>
      </c>
      <c r="AF90" s="7">
        <v>0</v>
      </c>
    </row>
    <row r="91" spans="1:3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 t="s">
        <v>5</v>
      </c>
      <c r="AA91" s="1"/>
      <c r="AB91" s="1"/>
      <c r="AC91" s="1"/>
      <c r="AD91" s="1"/>
      <c r="AE91" s="1"/>
      <c r="AF91" s="1"/>
    </row>
    <row r="92" spans="1:3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"/>
      <c r="AA92" s="2"/>
      <c r="AB92" s="2"/>
      <c r="AC92" s="2"/>
      <c r="AD92" s="2"/>
      <c r="AE92" s="2"/>
      <c r="AF92" s="2"/>
    </row>
  </sheetData>
  <mergeCells count="41">
    <mergeCell ref="A7:K7"/>
    <mergeCell ref="A8:K8"/>
    <mergeCell ref="A9:AF9"/>
    <mergeCell ref="AF10:AF11"/>
    <mergeCell ref="Y10:Y11"/>
    <mergeCell ref="AA10:AA11"/>
    <mergeCell ref="J10:J11"/>
    <mergeCell ref="K10:K11"/>
    <mergeCell ref="B10:B11"/>
    <mergeCell ref="C10:C11"/>
    <mergeCell ref="D10:D11"/>
    <mergeCell ref="E10:E11"/>
    <mergeCell ref="V10:V11"/>
    <mergeCell ref="W10:W11"/>
    <mergeCell ref="X10:X11"/>
    <mergeCell ref="P10:P11"/>
    <mergeCell ref="B1:K1"/>
    <mergeCell ref="B2:K2"/>
    <mergeCell ref="A3:K3"/>
    <mergeCell ref="A4:K4"/>
    <mergeCell ref="A6:K6"/>
    <mergeCell ref="A92:Y92"/>
    <mergeCell ref="F10:F11"/>
    <mergeCell ref="G10:G11"/>
    <mergeCell ref="H10:H11"/>
    <mergeCell ref="I10:I11"/>
    <mergeCell ref="A10:A11"/>
    <mergeCell ref="A90:I90"/>
    <mergeCell ref="AB10:AB11"/>
    <mergeCell ref="AC10:AC11"/>
    <mergeCell ref="AD10:AD11"/>
    <mergeCell ref="AE10:AE11"/>
    <mergeCell ref="L10:L11"/>
    <mergeCell ref="M10:M11"/>
    <mergeCell ref="N10:N11"/>
    <mergeCell ref="O10:O11"/>
    <mergeCell ref="U10:U11"/>
    <mergeCell ref="Q10:Q11"/>
    <mergeCell ref="R10:R11"/>
    <mergeCell ref="S10:S11"/>
    <mergeCell ref="T10:T11"/>
  </mergeCells>
  <pageMargins left="0.78740157480314965" right="0.59055118110236227" top="0.59055118110236227" bottom="0.59055118110236227" header="0.39370078740157483" footer="0.39370078740157483"/>
  <pageSetup paperSize="9" scale="85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Пользователь</cp:lastModifiedBy>
  <cp:lastPrinted>2015-01-26T07:11:30Z</cp:lastPrinted>
  <dcterms:created xsi:type="dcterms:W3CDTF">2015-01-26T06:47:30Z</dcterms:created>
  <dcterms:modified xsi:type="dcterms:W3CDTF">2016-02-15T08:01:00Z</dcterms:modified>
</cp:coreProperties>
</file>